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LICITAÇÃO 2026\PREGÃO\PE 90040 - SEI 1988-2024 Aquisição de Uniforme SEMDS\PE 90040 -2026\"/>
    </mc:Choice>
  </mc:AlternateContent>
  <xr:revisionPtr revIDLastSave="0" documentId="13_ncr:1_{19AD8BC9-09F4-4014-9FE7-BB016B7C2D7F}" xr6:coauthVersionLast="36" xr6:coauthVersionMax="36" xr10:uidLastSave="{00000000-0000-0000-0000-000000000000}"/>
  <bookViews>
    <workbookView xWindow="0" yWindow="0" windowWidth="21600" windowHeight="9225" tabRatio="500" xr2:uid="{00000000-000D-0000-FFFF-FFFF00000000}"/>
  </bookViews>
  <sheets>
    <sheet name="Plan1" sheetId="1" r:id="rId1"/>
  </sheet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24" i="1" l="1"/>
  <c r="G23" i="1"/>
  <c r="G22" i="1"/>
  <c r="G21" i="1"/>
  <c r="G20" i="1"/>
  <c r="G19" i="1"/>
  <c r="G18" i="1"/>
  <c r="G17" i="1"/>
  <c r="G16" i="1"/>
  <c r="G15" i="1"/>
  <c r="G14" i="1"/>
  <c r="G13" i="1"/>
  <c r="G12" i="1"/>
  <c r="G25" i="1" l="1"/>
</calcChain>
</file>

<file path=xl/sharedStrings.xml><?xml version="1.0" encoding="utf-8"?>
<sst xmlns="http://schemas.openxmlformats.org/spreadsheetml/2006/main" count="39" uniqueCount="26">
  <si>
    <t>ESTADO DO RIO DE JANEIRO</t>
  </si>
  <si>
    <t>MUNICÍPIO DE ITABORAÍ</t>
  </si>
  <si>
    <t>ANEXO DO TERMO DE REFERÊNCIA/ ESTIMADO DA ADMINISTRAÇÃO</t>
  </si>
  <si>
    <t>ITEM</t>
  </si>
  <si>
    <t>DESCRIÇÃO</t>
  </si>
  <si>
    <t>UNIDADE</t>
  </si>
  <si>
    <t>QUANTIDADE</t>
  </si>
  <si>
    <t>VALOR UNITÁRIO</t>
  </si>
  <si>
    <t>VALOR TOTAL</t>
  </si>
  <si>
    <t>CATMAT</t>
  </si>
  <si>
    <t>FUNDO MUNICIPAL DE DESENVOLVIMENTO SOCIAL - FMAS</t>
  </si>
  <si>
    <t>unid</t>
  </si>
  <si>
    <t>Calça Brim: confeccionado em tecido 100% algodão, armação em sarja 3/1 com cós de elástico com 2 bolsos laterais tipo faca, na cor laranja, com 2 faixas refletivas na cor cinza, medindo 2,5 cm na altura do tornozelo e impressão da logomarca no lado direito da "Prefeitura Municipal de Itaboraí”. Tamanhos: P, M, G, GG, XGG e EGG.</t>
  </si>
  <si>
    <t>Camisa Brim manga curta: em tecido 100% algodão, armação em sarja
3/1, na cor Laranja com fita refletiva medindo 2,5 cm na barra da manga e
na barra da camisa na cor cinza, logomarca no lado esquerdo do peito da
"Prefeitura Municipal de Itaboraí" e nas costas o dizer: "SECRETARIA
MUNICIPAL DE DESENVOLVIMENTO SOCIAL*" e logomarca da
Prefeitura Municipal de Itaboraí. Tamanhos: P, M, G, GG, XGG e EGG.</t>
  </si>
  <si>
    <t>Camisa Polo Masculina: Tecido em 100% algodão de primeira qualidade,
modelagem comfort, azul escuro manga curta, confeccionada com punho
na cor laranja. Gola polo, fecho com três botões, conforme modelo no
Anexo I. ** Tamanhos: P, M, G, GG, XGG e EGG.</t>
  </si>
  <si>
    <t>Camisa Polo Feminina: Tecido 100% algodão de primeira qualidade,
modelagem comfort, azul escuro manga curta, confeccionada com punho
na cor laranja. Gola polo, fecho com três botões, conforme modelo no
Anexo I. ** Tamanhos: P, M, G, GG, XGG e EGG.</t>
  </si>
  <si>
    <t>Camisa Social Masculina: Camisa manga longa algodão com elastano,
fantasia, na cor azul claro, colarinho italiano com bolso medindo
aproximadamente 12x12 cm e bordado com brasão do Município de
Itaboraí, medindo aproximadamente 9X9 cm, bandeira do município
bordada na manda direita, medindo aproximadamente 6x3,5 cm, nas costas
bordado em azul escuro ITABORAI – RJ, medindo aproximadamente 20
cm e bandeira do Brasil bordada na gola medindo aproximadamente
3x2,50 cm, conforme modelo no Anexo I. Tamanhos: P, M, G, GG, XGG
e EGG.</t>
  </si>
  <si>
    <t>Colete Coordenação: Colete microfibra ripstop composição 100% poliéster
na cor laranja. Com dois bolsos na parte superior. Sendo ambos escritos na
cor azul, lado esquerdo descrição ‘SECRETARIA MUNICIPAL DE
DESENVOLVIMENTO SOCIAL’*, lado direito a bandeira do Município.
Acima do bolso velcro com 13 cm de largura. Na parte inferior bolsos com
tampas na altura do abdômen entre os bolsos superiores e inferiores fita
refletiva horizontal na cor cinza. Com elástico aba do zíper na cor laranja
nas costas com a descrição ‘COORDENAÇÃO’ na cor azul. Nome e
logomarca da Prefeitura de Itaboraí, na cor azul. Tamanhos: P, M, G, GG,
XGG e EGG.</t>
  </si>
  <si>
    <t>Colete Apoio: Colete microfibra ripstop composição 100% poliéster na cor
laranja. Com dois bolsos na parte superior. Sendo lado esquerdo descrição
‘SECRETARIA MUNICIPAL DE DESENVOLVIMENTO SOCIAL’* na
cor branca lado direito a bandeira do Município acima do bolso velcro
com 13 cm de largura. Na parte inferior bolsos com tampas na altura do
abdômen entre os bolsos superiores e inferiores fita refletiva horizontal na
cor cinza. Com elástico aba do zíper na cor laranja nas costas com a
descrição ‘EQUIPE DE APOIO’ na cor azul escuro Nome e logomarca da
Prefeitura de Itaboraí, na cor branca. Tamanhos: P, M, G, GG, XGG e
EGG.</t>
  </si>
  <si>
    <t>Calça de segurança na cor laranja, confeccionada em uma camada de
tecido retardante, contra fogo repentino e arco elétrico, composto por
100% de algodão, ATPV 11 Cal/cm², com gramatura nominal de
aproximadamente de 8,0 oz/yd² (271 g/m²), proteção de risco 2, atendendo
as normas: NFPA2112 e NFPA70E - NR-10, com fechamento botão
retardante a chama, braguilha botão com proteção, cós traseiro com
elástico de aproximadamente 40 mm, com no mínimo 5 passantes, 2
bolsos frontais chapados, 2 bolsos traseiros chapados, com faixas
refletivas retardantes a chama (antichama); impressão do lado direito com
o dizer "MANUTENÇÃO". Tamanhos: P, M, G, GG, XGG e EGG.</t>
  </si>
  <si>
    <t>Camisa de segurança na cor laranja, confeccionada em uma camada de
tecido retardante, contra fogo repentino e arco elétrico, , composto por
100% de algodão, ATPV 11 Cal/cm², com gramatura nominal de
aproximadamente de 8,0 oz/yd² (271 g/m²), proteção de risco 2, atendendo
as normas: NFPA2112 e NFPA70E – NR-10, com faixas refletivas
retardantes a chama (antichama); Fechamento frontal em botões com vista;
mangas longas com fechamento em botão no punho; gola tipo esporte
(italiana) abotoada até em cima; bolso chapado superior esquerdo com
aproximadamente 13cm de largura e 14 cm de altura; Costuras reforçadas
tipo travete nos pontos vulneráveis; o bolso com impressão da logomarca
da Prefeitura Municipal de Itaboraí e nas costas impressão logomarca da
Prefeitura Municipal de Itaboraí, conforme modelo em anexo e o dizer:
SECRETARIA MUNICIPAL DE DESENVOLVIMENTO SOCIAL"*
conforme modelo no Anexo I. Tamanhos: P, M, G, GG, XGG e EGG.</t>
  </si>
  <si>
    <t>Camiseta Confeccionada em malha branca de primeira qualidade, penteada
ULTRA 100% algodão, fio 30, 170 g/m², 1ª linha, livre de encolhimento,
manga curta, gola tipo “careca” com pesponto duplo, punho de qualidade,
resistente ao uso e lavagem. As camisetas devem estar isentas de qualquer
defeito que comprometa sua apresentação, montadas corretamente e as
suas costuras devem ser feitas de tal modo que não apresentem pontas,
dobras, franzidos, torções ou pontos falhados, rompidos ou soltos.
Tamanho P, com aplicação do logotipo em Silkscreen, na cor azul escuro,
da Secretaria de Desenvolvimento Social*, na parte anterior superior
direita e logotipo em Silkscreen, na cor azul escuro, da Prefeitura
Municipal de Itaboraí, na parte anteriorsuperior esquerda , conforme
layout em anexo. Tamanhos: P, M, G, GG, XGG e EGG.</t>
  </si>
  <si>
    <t>Botina de segurança, em couro nobuck, ilhós de metal, fechamento em
cadarço, cor marrom, colarinho com dupla frontura microperfurado,
palmilha sintética EVA dupla em tecido, solado de poliuretano e biqueira
em polipropileno. Tamanhos: 38, 39, 40, 41, 42, 43 e 44.</t>
  </si>
  <si>
    <t>Botina de uso ocupacional, solado em poliuretano de bidensidade, com
bico em polipropileno, em couro na cor preta, fechamento de elástico nas
laterais. 38, 39, 40, 41, 42, 43 e 44.</t>
  </si>
  <si>
    <t>Camisa Brim manga comprida: confeccionado em tecido 100% algodão, armação em sarja 3/1, na cor Laranja com fita refletiva medindo 2,5 cm na altura do cotovelo e na barra da camisa na cor cinza, logomarca no lado esquerdo do peito da “Prefeitura Municipal de Itaboraí”, na faixa azul escuro na frente o dizer: a "A SERVIÇO DA PREFEITURA DE ITABORAÍ" e nas costas o dizer: "SECRETARIA MUNICIPAL DE DESENVOLVIMENTO SOCIAL*" e logomarca da Prefeitura Municipal de Itaboraí. Tamanhos: P, M, G, GG, XGG e EGG.</t>
  </si>
  <si>
    <t xml:space="preserve">Valor por extenso: Um milhão, quatrocentos e quarenta e dois mil, cento e vinte e cinco reais e sessenta e sete centavos.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</si>
</sst>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R$-416]\ #,##0.00;[Red]\-[$R$-416]\ #,##0.00"/>
    <numFmt numFmtId="165" formatCode="_-&quot;R$ &quot;* #,##0.00_-;&quot;-R$ &quot;* #,##0.00_-;_-&quot;R$ &quot;* \-??_-;_-@_-"/>
  </numFmts>
  <fonts count="12" x14ac:knownFonts="1">
    <font>
      <sz val="11"/>
      <color rgb="FF000000"/>
      <name val="Calibri"/>
      <family val="2"/>
      <charset val="1"/>
    </font>
    <font>
      <sz val="10"/>
      <color rgb="FF000000"/>
      <name val="Tahoma"/>
      <family val="2"/>
      <charset val="1"/>
    </font>
    <font>
      <b/>
      <sz val="10"/>
      <color rgb="FF000000"/>
      <name val="Tahoma"/>
      <family val="2"/>
      <charset val="1"/>
    </font>
    <font>
      <b/>
      <sz val="12"/>
      <color rgb="FF000000"/>
      <name val="Calibri"/>
      <family val="2"/>
      <charset val="1"/>
    </font>
    <font>
      <sz val="10"/>
      <name val="Arial"/>
      <family val="2"/>
    </font>
    <font>
      <sz val="10"/>
      <color rgb="FF000000"/>
      <name val="Arial"/>
      <family val="1"/>
    </font>
    <font>
      <sz val="10"/>
      <color rgb="FF000000"/>
      <name val="Calibri"/>
      <family val="2"/>
      <charset val="1"/>
    </font>
    <font>
      <b/>
      <sz val="10"/>
      <color rgb="FF000000"/>
      <name val="Calibri"/>
      <family val="2"/>
      <charset val="1"/>
    </font>
    <font>
      <sz val="11"/>
      <color rgb="FF000000"/>
      <name val="Arial"/>
      <family val="1"/>
    </font>
    <font>
      <sz val="16"/>
      <color rgb="FF000000"/>
      <name val="Calibri"/>
      <family val="2"/>
      <charset val="1"/>
    </font>
    <font>
      <b/>
      <sz val="16"/>
      <color rgb="FF000000"/>
      <name val="Calibri"/>
      <family val="2"/>
      <charset val="1"/>
    </font>
    <font>
      <sz val="12"/>
      <color rgb="FF000000"/>
      <name val="Calibri"/>
      <family val="2"/>
      <charset val="1"/>
    </font>
  </fonts>
  <fills count="3">
    <fill>
      <patternFill patternType="none"/>
    </fill>
    <fill>
      <patternFill patternType="gray125"/>
    </fill>
    <fill>
      <patternFill patternType="solid">
        <fgColor rgb="FFFFFFFF"/>
        <bgColor rgb="FFFFFFCC"/>
      </patternFill>
    </fill>
  </fills>
  <borders count="5">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s>
  <cellStyleXfs count="2">
    <xf numFmtId="0" fontId="0" fillId="0" borderId="0"/>
    <xf numFmtId="165" fontId="4" fillId="0" borderId="0" applyBorder="0" applyProtection="0"/>
  </cellStyleXfs>
  <cellXfs count="23">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5" fillId="0" borderId="3" xfId="0" applyFont="1" applyBorder="1" applyAlignment="1">
      <alignment horizontal="justify" vertical="center" wrapText="1"/>
    </xf>
    <xf numFmtId="0" fontId="6" fillId="0" borderId="3" xfId="0" applyFont="1" applyBorder="1" applyAlignment="1">
      <alignment horizontal="center" vertical="center"/>
    </xf>
    <xf numFmtId="164" fontId="7" fillId="0" borderId="1" xfId="0" applyNumberFormat="1" applyFont="1" applyBorder="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9" fillId="0" borderId="1" xfId="0" applyFont="1" applyBorder="1" applyAlignment="1">
      <alignment horizontal="left" vertical="center"/>
    </xf>
    <xf numFmtId="164" fontId="10" fillId="2" borderId="1" xfId="0" applyNumberFormat="1" applyFont="1" applyFill="1" applyBorder="1" applyAlignment="1">
      <alignment horizontal="center" vertical="center" wrapText="1"/>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6" fillId="0" borderId="4" xfId="0" applyFont="1" applyBorder="1" applyAlignment="1">
      <alignment horizontal="right" vertical="center" wrapText="1"/>
    </xf>
    <xf numFmtId="164" fontId="7" fillId="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65" fontId="11" fillId="0" borderId="1" xfId="1" applyFont="1" applyBorder="1" applyAlignment="1" applyProtection="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2</xdr:col>
      <xdr:colOff>2228820</xdr:colOff>
      <xdr:row>0</xdr:row>
      <xdr:rowOff>0</xdr:rowOff>
    </xdr:from>
    <xdr:to>
      <xdr:col>3</xdr:col>
      <xdr:colOff>407775</xdr:colOff>
      <xdr:row>3</xdr:row>
      <xdr:rowOff>168180</xdr:rowOff>
    </xdr:to>
    <xdr:pic>
      <xdr:nvPicPr>
        <xdr:cNvPr id="2" name="Imagem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467195" y="0"/>
          <a:ext cx="2465205" cy="739680"/>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AMI28"/>
  <sheetViews>
    <sheetView tabSelected="1" view="pageBreakPreview" zoomScaleNormal="100" workbookViewId="0">
      <selection activeCell="C30" sqref="C30"/>
    </sheetView>
  </sheetViews>
  <sheetFormatPr defaultColWidth="8.85546875" defaultRowHeight="15" x14ac:dyDescent="0.25"/>
  <cols>
    <col min="1" max="1" width="16.42578125" style="1" customWidth="1"/>
    <col min="2" max="2" width="17.140625" style="1" customWidth="1"/>
    <col min="3" max="3" width="64.28515625" style="2" customWidth="1"/>
    <col min="4" max="4" width="17" style="2" customWidth="1"/>
    <col min="5" max="5" width="18.7109375" style="1" customWidth="1"/>
    <col min="6" max="6" width="19.42578125" style="1" customWidth="1"/>
    <col min="7" max="7" width="19.7109375" style="1" customWidth="1"/>
    <col min="8" max="1023" width="8.85546875" style="1"/>
  </cols>
  <sheetData>
    <row r="5" spans="1:7" x14ac:dyDescent="0.25">
      <c r="A5" s="14" t="s">
        <v>0</v>
      </c>
      <c r="B5" s="14"/>
      <c r="C5" s="14"/>
      <c r="D5" s="14"/>
      <c r="E5" s="14"/>
      <c r="F5" s="14"/>
      <c r="G5" s="14"/>
    </row>
    <row r="6" spans="1:7" x14ac:dyDescent="0.25">
      <c r="A6" s="15" t="s">
        <v>1</v>
      </c>
      <c r="B6" s="15"/>
      <c r="C6" s="15"/>
      <c r="D6" s="15"/>
      <c r="E6" s="15"/>
      <c r="F6" s="15"/>
      <c r="G6" s="15"/>
    </row>
    <row r="7" spans="1:7" x14ac:dyDescent="0.25">
      <c r="A7" s="14" t="s">
        <v>10</v>
      </c>
      <c r="B7" s="14"/>
      <c r="C7" s="14"/>
      <c r="D7" s="14"/>
      <c r="E7" s="14"/>
      <c r="F7" s="14"/>
      <c r="G7" s="14"/>
    </row>
    <row r="9" spans="1:7" ht="15.75" x14ac:dyDescent="0.25">
      <c r="A9" s="16" t="s">
        <v>2</v>
      </c>
      <c r="B9" s="16"/>
      <c r="C9" s="16"/>
      <c r="D9" s="16"/>
      <c r="E9" s="16"/>
      <c r="F9" s="16"/>
      <c r="G9" s="16"/>
    </row>
    <row r="11" spans="1:7" ht="27.4" customHeight="1" x14ac:dyDescent="0.25">
      <c r="A11" s="3" t="s">
        <v>3</v>
      </c>
      <c r="B11" s="3" t="s">
        <v>9</v>
      </c>
      <c r="C11" s="3" t="s">
        <v>4</v>
      </c>
      <c r="D11" s="3" t="s">
        <v>5</v>
      </c>
      <c r="E11" s="4" t="s">
        <v>6</v>
      </c>
      <c r="F11" s="3" t="s">
        <v>7</v>
      </c>
      <c r="G11" s="3" t="s">
        <v>8</v>
      </c>
    </row>
    <row r="12" spans="1:7" ht="95.25" customHeight="1" x14ac:dyDescent="0.25">
      <c r="A12" s="8">
        <v>1</v>
      </c>
      <c r="B12" s="9">
        <v>344357</v>
      </c>
      <c r="C12" s="10" t="s">
        <v>12</v>
      </c>
      <c r="D12" s="21" t="s">
        <v>11</v>
      </c>
      <c r="E12" s="21">
        <v>880</v>
      </c>
      <c r="F12" s="19">
        <v>77.52</v>
      </c>
      <c r="G12" s="20">
        <f>F12*E12</f>
        <v>68217.599999999991</v>
      </c>
    </row>
    <row r="13" spans="1:7" ht="141.75" customHeight="1" x14ac:dyDescent="0.25">
      <c r="A13" s="8">
        <v>2</v>
      </c>
      <c r="B13" s="6">
        <v>471311</v>
      </c>
      <c r="C13" s="11" t="s">
        <v>24</v>
      </c>
      <c r="D13" s="21" t="s">
        <v>11</v>
      </c>
      <c r="E13" s="22">
        <v>880</v>
      </c>
      <c r="F13" s="19">
        <v>73.03</v>
      </c>
      <c r="G13" s="20">
        <f t="shared" ref="G13:G24" si="0">F13*E13</f>
        <v>64266.400000000001</v>
      </c>
    </row>
    <row r="14" spans="1:7" ht="100.5" customHeight="1" x14ac:dyDescent="0.25">
      <c r="A14" s="8">
        <v>3</v>
      </c>
      <c r="B14" s="6">
        <v>471311</v>
      </c>
      <c r="C14" s="5" t="s">
        <v>13</v>
      </c>
      <c r="D14" s="21" t="s">
        <v>11</v>
      </c>
      <c r="E14" s="22">
        <v>880</v>
      </c>
      <c r="F14" s="19">
        <v>62.88</v>
      </c>
      <c r="G14" s="20">
        <f t="shared" si="0"/>
        <v>55334.400000000001</v>
      </c>
    </row>
    <row r="15" spans="1:7" ht="81" customHeight="1" x14ac:dyDescent="0.25">
      <c r="A15" s="8">
        <v>4</v>
      </c>
      <c r="B15" s="6">
        <v>460762</v>
      </c>
      <c r="C15" s="5" t="s">
        <v>14</v>
      </c>
      <c r="D15" s="21" t="s">
        <v>11</v>
      </c>
      <c r="E15" s="22">
        <v>3782</v>
      </c>
      <c r="F15" s="19">
        <v>58.28</v>
      </c>
      <c r="G15" s="20">
        <f t="shared" si="0"/>
        <v>220414.96</v>
      </c>
    </row>
    <row r="16" spans="1:7" ht="89.25" customHeight="1" x14ac:dyDescent="0.25">
      <c r="A16" s="8">
        <v>5</v>
      </c>
      <c r="B16" s="6">
        <v>460762</v>
      </c>
      <c r="C16" s="5" t="s">
        <v>15</v>
      </c>
      <c r="D16" s="21" t="s">
        <v>11</v>
      </c>
      <c r="E16" s="22">
        <v>3705</v>
      </c>
      <c r="F16" s="19">
        <v>53.62</v>
      </c>
      <c r="G16" s="20">
        <f t="shared" si="0"/>
        <v>198662.09999999998</v>
      </c>
    </row>
    <row r="17" spans="1:7" ht="144" customHeight="1" x14ac:dyDescent="0.25">
      <c r="A17" s="8">
        <v>6</v>
      </c>
      <c r="B17" s="6">
        <v>240161</v>
      </c>
      <c r="C17" s="5" t="s">
        <v>16</v>
      </c>
      <c r="D17" s="21" t="s">
        <v>11</v>
      </c>
      <c r="E17" s="22">
        <v>1315</v>
      </c>
      <c r="F17" s="19">
        <v>81.59</v>
      </c>
      <c r="G17" s="20">
        <f t="shared" si="0"/>
        <v>107290.85</v>
      </c>
    </row>
    <row r="18" spans="1:7" ht="132" customHeight="1" x14ac:dyDescent="0.25">
      <c r="A18" s="8">
        <v>7</v>
      </c>
      <c r="B18" s="6">
        <v>614135</v>
      </c>
      <c r="C18" s="5" t="s">
        <v>17</v>
      </c>
      <c r="D18" s="21" t="s">
        <v>11</v>
      </c>
      <c r="E18" s="22">
        <v>680</v>
      </c>
      <c r="F18" s="19">
        <v>163.1</v>
      </c>
      <c r="G18" s="20">
        <f t="shared" si="0"/>
        <v>110908</v>
      </c>
    </row>
    <row r="19" spans="1:7" ht="132" customHeight="1" x14ac:dyDescent="0.25">
      <c r="A19" s="8">
        <v>8</v>
      </c>
      <c r="B19" s="6">
        <v>614135</v>
      </c>
      <c r="C19" s="5" t="s">
        <v>18</v>
      </c>
      <c r="D19" s="21" t="s">
        <v>11</v>
      </c>
      <c r="E19" s="22">
        <v>830</v>
      </c>
      <c r="F19" s="19">
        <v>163.1</v>
      </c>
      <c r="G19" s="20">
        <f t="shared" si="0"/>
        <v>135373</v>
      </c>
    </row>
    <row r="20" spans="1:7" ht="140.25" customHeight="1" x14ac:dyDescent="0.25">
      <c r="A20" s="8">
        <v>9</v>
      </c>
      <c r="B20" s="6">
        <v>618368</v>
      </c>
      <c r="C20" s="5" t="s">
        <v>19</v>
      </c>
      <c r="D20" s="21" t="s">
        <v>11</v>
      </c>
      <c r="E20" s="22">
        <v>410</v>
      </c>
      <c r="F20" s="19">
        <v>161.16</v>
      </c>
      <c r="G20" s="20">
        <f t="shared" si="0"/>
        <v>66075.600000000006</v>
      </c>
    </row>
    <row r="21" spans="1:7" ht="195" customHeight="1" x14ac:dyDescent="0.25">
      <c r="A21" s="8">
        <v>10</v>
      </c>
      <c r="B21" s="6">
        <v>470408</v>
      </c>
      <c r="C21" s="5" t="s">
        <v>20</v>
      </c>
      <c r="D21" s="21" t="s">
        <v>11</v>
      </c>
      <c r="E21" s="22">
        <v>410</v>
      </c>
      <c r="F21" s="19">
        <v>166.48</v>
      </c>
      <c r="G21" s="20">
        <f t="shared" si="0"/>
        <v>68256.800000000003</v>
      </c>
    </row>
    <row r="22" spans="1:7" ht="157.5" customHeight="1" x14ac:dyDescent="0.25">
      <c r="A22" s="8">
        <v>11</v>
      </c>
      <c r="B22" s="6">
        <v>347011</v>
      </c>
      <c r="C22" s="5" t="s">
        <v>21</v>
      </c>
      <c r="D22" s="21" t="s">
        <v>11</v>
      </c>
      <c r="E22" s="22">
        <v>3738</v>
      </c>
      <c r="F22" s="19">
        <v>22.42</v>
      </c>
      <c r="G22" s="20">
        <f t="shared" si="0"/>
        <v>83805.960000000006</v>
      </c>
    </row>
    <row r="23" spans="1:7" ht="72.75" customHeight="1" x14ac:dyDescent="0.25">
      <c r="A23" s="8">
        <v>12</v>
      </c>
      <c r="B23" s="6">
        <v>458415</v>
      </c>
      <c r="C23" s="5" t="s">
        <v>22</v>
      </c>
      <c r="D23" s="21" t="s">
        <v>11</v>
      </c>
      <c r="E23" s="22">
        <v>1600</v>
      </c>
      <c r="F23" s="19">
        <v>106.76</v>
      </c>
      <c r="G23" s="20">
        <f t="shared" si="0"/>
        <v>170816</v>
      </c>
    </row>
    <row r="24" spans="1:7" ht="99.2" customHeight="1" x14ac:dyDescent="0.25">
      <c r="A24" s="8">
        <v>13</v>
      </c>
      <c r="B24" s="6">
        <v>458415</v>
      </c>
      <c r="C24" s="5" t="s">
        <v>23</v>
      </c>
      <c r="D24" s="21" t="s">
        <v>11</v>
      </c>
      <c r="E24" s="22">
        <v>1600</v>
      </c>
      <c r="F24" s="19">
        <v>57.94</v>
      </c>
      <c r="G24" s="20">
        <f t="shared" si="0"/>
        <v>92704</v>
      </c>
    </row>
    <row r="25" spans="1:7" ht="85.15" customHeight="1" x14ac:dyDescent="0.25">
      <c r="A25" s="17" t="s">
        <v>8</v>
      </c>
      <c r="B25" s="17"/>
      <c r="C25" s="17"/>
      <c r="D25" s="17"/>
      <c r="E25" s="17"/>
      <c r="F25" s="18"/>
      <c r="G25" s="7">
        <f>SUM(G12:G24)</f>
        <v>1442125.67</v>
      </c>
    </row>
    <row r="26" spans="1:7" ht="42.75" customHeight="1" x14ac:dyDescent="0.25">
      <c r="A26" s="12" t="s">
        <v>25</v>
      </c>
      <c r="B26" s="12"/>
      <c r="C26" s="12"/>
      <c r="D26" s="12"/>
      <c r="E26" s="12"/>
      <c r="F26" s="13"/>
      <c r="G26" s="12"/>
    </row>
    <row r="27" spans="1:7" ht="34.5" customHeight="1" x14ac:dyDescent="0.25"/>
    <row r="28" spans="1:7" ht="34.5" customHeight="1" x14ac:dyDescent="0.25"/>
  </sheetData>
  <mergeCells count="6">
    <mergeCell ref="A26:G26"/>
    <mergeCell ref="A5:G5"/>
    <mergeCell ref="A6:G6"/>
    <mergeCell ref="A7:G7"/>
    <mergeCell ref="A9:G9"/>
    <mergeCell ref="A25:F25"/>
  </mergeCells>
  <pageMargins left="1.54375" right="0.51180555555555496" top="0.78749999999999998" bottom="0.78749999999999998" header="0.51180555555555496" footer="0.51180555555555496"/>
  <pageSetup paperSize="9" scale="44" firstPageNumber="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652</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dc:description/>
  <cp:lastModifiedBy>PMI</cp:lastModifiedBy>
  <cp:revision>109</cp:revision>
  <cp:lastPrinted>2025-05-26T15:26:59Z</cp:lastPrinted>
  <dcterms:created xsi:type="dcterms:W3CDTF">2024-09-30T16:03:40Z</dcterms:created>
  <dcterms:modified xsi:type="dcterms:W3CDTF">2026-06-19T18:42:30Z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